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57317\Desktop\Apéndices\"/>
    </mc:Choice>
  </mc:AlternateContent>
  <xr:revisionPtr revIDLastSave="0" documentId="13_ncr:1_{AA3D562E-6DD6-4FB2-8E87-41C258E59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álculo de nómina" sheetId="2" r:id="rId1"/>
    <sheet name="Estructura salarial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4" i="3"/>
  <c r="H10" i="3" l="1"/>
  <c r="G10" i="3"/>
  <c r="F10" i="3"/>
  <c r="H9" i="3"/>
  <c r="G9" i="3"/>
  <c r="F9" i="3"/>
  <c r="H8" i="3"/>
  <c r="G8" i="3"/>
  <c r="F8" i="3"/>
  <c r="I7" i="3"/>
  <c r="J7" i="3" s="1"/>
  <c r="I6" i="3"/>
  <c r="J6" i="3" s="1"/>
  <c r="I5" i="3"/>
  <c r="J5" i="3" s="1"/>
  <c r="H4" i="3"/>
  <c r="H18" i="3" s="1"/>
  <c r="G4" i="3"/>
  <c r="G18" i="3" s="1"/>
  <c r="F4" i="3"/>
  <c r="F18" i="3" s="1"/>
  <c r="H28" i="2"/>
  <c r="G28" i="2"/>
  <c r="N27" i="2"/>
  <c r="E27" i="2"/>
  <c r="F27" i="2" s="1"/>
  <c r="N26" i="2"/>
  <c r="E26" i="2"/>
  <c r="F26" i="2" s="1"/>
  <c r="K26" i="2" s="1"/>
  <c r="E25" i="2"/>
  <c r="F25" i="2" s="1"/>
  <c r="N24" i="2"/>
  <c r="E24" i="2"/>
  <c r="F24" i="2" s="1"/>
  <c r="N23" i="2"/>
  <c r="F23" i="2"/>
  <c r="K23" i="2" s="1"/>
  <c r="E23" i="2"/>
  <c r="N22" i="2"/>
  <c r="E22" i="2"/>
  <c r="F22" i="2" s="1"/>
  <c r="E21" i="2"/>
  <c r="F21" i="2" s="1"/>
  <c r="K21" i="2" s="1"/>
  <c r="E20" i="2"/>
  <c r="F20" i="2" s="1"/>
  <c r="E19" i="2"/>
  <c r="F19" i="2" s="1"/>
  <c r="E18" i="2"/>
  <c r="F18" i="2" s="1"/>
  <c r="N17" i="2"/>
  <c r="E17" i="2"/>
  <c r="F17" i="2" s="1"/>
  <c r="N16" i="2"/>
  <c r="I16" i="2"/>
  <c r="J16" i="2" s="1"/>
  <c r="O16" i="2" s="1"/>
  <c r="F16" i="2"/>
  <c r="K16" i="2" s="1"/>
  <c r="E16" i="2"/>
  <c r="N15" i="2"/>
  <c r="F15" i="2"/>
  <c r="K15" i="2" s="1"/>
  <c r="E15" i="2"/>
  <c r="E14" i="2"/>
  <c r="F14" i="2" s="1"/>
  <c r="K20" i="2" l="1"/>
  <c r="M20" i="2" s="1"/>
  <c r="I20" i="2"/>
  <c r="J20" i="2" s="1"/>
  <c r="E10" i="3" s="1"/>
  <c r="I10" i="3" s="1"/>
  <c r="J10" i="3" s="1"/>
  <c r="K27" i="2"/>
  <c r="I27" i="2"/>
  <c r="J27" i="2" s="1"/>
  <c r="K24" i="2"/>
  <c r="I24" i="2"/>
  <c r="J24" i="2" s="1"/>
  <c r="I4" i="3"/>
  <c r="K14" i="2"/>
  <c r="F28" i="2"/>
  <c r="I14" i="2"/>
  <c r="I17" i="2"/>
  <c r="K17" i="2"/>
  <c r="J17" i="2"/>
  <c r="O17" i="2" s="1"/>
  <c r="L20" i="2"/>
  <c r="I22" i="2"/>
  <c r="J22" i="2" s="1"/>
  <c r="K22" i="2"/>
  <c r="I18" i="2"/>
  <c r="J18" i="2" s="1"/>
  <c r="E8" i="3" s="1"/>
  <c r="I8" i="3" s="1"/>
  <c r="J8" i="3" s="1"/>
  <c r="K18" i="2"/>
  <c r="I25" i="2"/>
  <c r="J25" i="2" s="1"/>
  <c r="K25" i="2"/>
  <c r="I19" i="2"/>
  <c r="K19" i="2"/>
  <c r="J19" i="2"/>
  <c r="E9" i="3" s="1"/>
  <c r="I9" i="3" s="1"/>
  <c r="J9" i="3" s="1"/>
  <c r="I23" i="2"/>
  <c r="I26" i="2"/>
  <c r="J26" i="2" s="1"/>
  <c r="J23" i="2"/>
  <c r="I15" i="2"/>
  <c r="J15" i="2" s="1"/>
  <c r="O15" i="2" s="1"/>
  <c r="I21" i="2"/>
  <c r="J21" i="2" s="1"/>
  <c r="E11" i="3" s="1"/>
  <c r="I11" i="3" s="1"/>
  <c r="J11" i="3" s="1"/>
  <c r="O27" i="2" l="1"/>
  <c r="E17" i="3"/>
  <c r="I17" i="3" s="1"/>
  <c r="J17" i="3" s="1"/>
  <c r="O26" i="2"/>
  <c r="E16" i="3"/>
  <c r="I16" i="3" s="1"/>
  <c r="J16" i="3" s="1"/>
  <c r="O25" i="2"/>
  <c r="E15" i="3"/>
  <c r="I15" i="3" s="1"/>
  <c r="J15" i="3" s="1"/>
  <c r="O24" i="2"/>
  <c r="E14" i="3"/>
  <c r="I14" i="3" s="1"/>
  <c r="J14" i="3" s="1"/>
  <c r="O23" i="2"/>
  <c r="E13" i="3"/>
  <c r="I13" i="3" s="1"/>
  <c r="J13" i="3" s="1"/>
  <c r="O22" i="2"/>
  <c r="E12" i="3"/>
  <c r="I12" i="3" s="1"/>
  <c r="J12" i="3" s="1"/>
  <c r="J4" i="3"/>
  <c r="I28" i="2"/>
  <c r="M19" i="2"/>
  <c r="L19" i="2"/>
  <c r="N20" i="2"/>
  <c r="O20" i="2" s="1"/>
  <c r="L14" i="2"/>
  <c r="K28" i="2"/>
  <c r="M14" i="2"/>
  <c r="M18" i="2"/>
  <c r="L18" i="2"/>
  <c r="N18" i="2" s="1"/>
  <c r="O18" i="2" s="1"/>
  <c r="O21" i="2"/>
  <c r="J14" i="2"/>
  <c r="N19" i="2" l="1"/>
  <c r="O19" i="2" s="1"/>
  <c r="I18" i="3"/>
  <c r="E18" i="3"/>
  <c r="J18" i="3"/>
  <c r="L28" i="2"/>
  <c r="N14" i="2"/>
  <c r="N28" i="2" s="1"/>
  <c r="J28" i="2"/>
  <c r="M28" i="2"/>
  <c r="D34" i="2"/>
  <c r="F34" i="2" s="1"/>
  <c r="D33" i="2"/>
  <c r="F33" i="2" s="1"/>
  <c r="D35" i="2"/>
  <c r="F35" i="2" s="1"/>
  <c r="J33" i="2"/>
  <c r="L33" i="2" s="1"/>
  <c r="L34" i="2" s="1"/>
  <c r="F36" i="2" l="1"/>
  <c r="J42" i="2"/>
  <c r="L42" i="2" s="1"/>
  <c r="J40" i="2"/>
  <c r="L40" i="2" s="1"/>
  <c r="J41" i="2"/>
  <c r="L41" i="2" s="1"/>
  <c r="J43" i="2"/>
  <c r="L43" i="2" s="1"/>
  <c r="J39" i="2"/>
  <c r="L39" i="2" s="1"/>
  <c r="O14" i="2"/>
  <c r="O28" i="2" s="1"/>
  <c r="L44" i="2" l="1"/>
</calcChain>
</file>

<file path=xl/sharedStrings.xml><?xml version="1.0" encoding="utf-8"?>
<sst xmlns="http://schemas.openxmlformats.org/spreadsheetml/2006/main" count="83" uniqueCount="57">
  <si>
    <t>Salario 2024</t>
  </si>
  <si>
    <t>Aux de trans</t>
  </si>
  <si>
    <t>Información del primero año</t>
  </si>
  <si>
    <t xml:space="preserve">DEVENGADOS </t>
  </si>
  <si>
    <t xml:space="preserve">DEDUCIDOS </t>
  </si>
  <si>
    <t xml:space="preserve">NETO A PAGAR </t>
  </si>
  <si>
    <t>Cargo</t>
  </si>
  <si>
    <t>Cantidad</t>
  </si>
  <si>
    <t>Salario base</t>
  </si>
  <si>
    <t>Sueldo</t>
  </si>
  <si>
    <t xml:space="preserve">Vacaciones </t>
  </si>
  <si>
    <t xml:space="preserve">H. extras y recargos </t>
  </si>
  <si>
    <t xml:space="preserve">Auxilio de transporte </t>
  </si>
  <si>
    <t xml:space="preserve">TOTAL DEVENGADO </t>
  </si>
  <si>
    <t>IBC</t>
  </si>
  <si>
    <t xml:space="preserve">SALUD </t>
  </si>
  <si>
    <t xml:space="preserve">PENSIÓN </t>
  </si>
  <si>
    <t xml:space="preserve">TOTAL DEDUCIDO </t>
  </si>
  <si>
    <t>Gerente General</t>
  </si>
  <si>
    <t>Contador (OPS)</t>
  </si>
  <si>
    <t>Asesor Legal (OPS)</t>
  </si>
  <si>
    <t>Soporte Técnico (OPS)</t>
  </si>
  <si>
    <t>Product Owner (Coordinador de producción)</t>
  </si>
  <si>
    <t>Especialista en Marketing</t>
  </si>
  <si>
    <t>Especialista en Talento Humano</t>
  </si>
  <si>
    <t>Escritores (OPS)</t>
  </si>
  <si>
    <t>Músicos (OPS)</t>
  </si>
  <si>
    <t>Animadores (OPS)</t>
  </si>
  <si>
    <t>Scrum Master (Capacitadores) (OPS)</t>
  </si>
  <si>
    <t>Programadores (OPS)</t>
  </si>
  <si>
    <t>Comunnity Manager (OPS)</t>
  </si>
  <si>
    <t>TOTAL</t>
  </si>
  <si>
    <t xml:space="preserve">PROVISIÓN SEGURIDAD SOCIAL </t>
  </si>
  <si>
    <t xml:space="preserve">PROVISIÓN APORTES PARAFISCALES </t>
  </si>
  <si>
    <t xml:space="preserve">CONCEPTO </t>
  </si>
  <si>
    <t xml:space="preserve">BASE </t>
  </si>
  <si>
    <t>%</t>
  </si>
  <si>
    <t xml:space="preserve">PROVISIÓN MENSUAL </t>
  </si>
  <si>
    <t xml:space="preserve">CAJA DE COMPENSACIÓN </t>
  </si>
  <si>
    <t xml:space="preserve">TOTAL </t>
  </si>
  <si>
    <t>ARL RIESGO 1</t>
  </si>
  <si>
    <t xml:space="preserve">PROVISIÓN PRESTACIONES SOCIALES </t>
  </si>
  <si>
    <t xml:space="preserve">% </t>
  </si>
  <si>
    <t xml:space="preserve">CESANTÍAS </t>
  </si>
  <si>
    <t xml:space="preserve">INTERESES CESANTÍAS </t>
  </si>
  <si>
    <t xml:space="preserve">PRIMA DE SERVICIOS </t>
  </si>
  <si>
    <t xml:space="preserve">VACACIONES </t>
  </si>
  <si>
    <t xml:space="preserve">DOTACIÓN </t>
  </si>
  <si>
    <t>Q</t>
  </si>
  <si>
    <t xml:space="preserve">Neto a pagar </t>
  </si>
  <si>
    <t xml:space="preserve">Seguridad social </t>
  </si>
  <si>
    <t>Aportes parafiscales</t>
  </si>
  <si>
    <t>Prestaciones sociales</t>
  </si>
  <si>
    <t>Salario total mensual</t>
  </si>
  <si>
    <t xml:space="preserve">Salario total anual </t>
  </si>
  <si>
    <t>Compositores (OPS)</t>
  </si>
  <si>
    <t>Director de contenido (OPS)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</si>
</sst>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_-;\-&quot;$&quot;\ * #,##0_-;_-&quot;$&quot;\ * &quot;-&quot;_-;_-@"/>
    <numFmt numFmtId="166" formatCode="0.000%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7317\Downloads\CUADRANDO%20LA%20ESTIMACION%20Y%20LAS%20PREGUNTAS(Recuperado%20autom&#225;ticamente).xlsx" TargetMode="External"/><Relationship Id="rId1" Type="http://schemas.openxmlformats.org/officeDocument/2006/relationships/externalLinkPath" Target="/Users/57317/Downloads/CUADRANDO%20LA%20ESTIMACION%20Y%20LAS%20PREGUNTAS(Recuperado%20autom&#225;ticamen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4"/>
      <sheetName val="Posible apendice"/>
      <sheetName val="Hoja1"/>
      <sheetName val="Hoja8"/>
      <sheetName val="Hoja3"/>
    </sheetNames>
    <sheetDataSet>
      <sheetData sheetId="0"/>
      <sheetData sheetId="1"/>
      <sheetData sheetId="2"/>
      <sheetData sheetId="3">
        <row r="14">
          <cell r="K14">
            <v>3900000</v>
          </cell>
        </row>
        <row r="18">
          <cell r="K18">
            <v>2600000</v>
          </cell>
        </row>
        <row r="19">
          <cell r="K19">
            <v>2600000</v>
          </cell>
        </row>
        <row r="20">
          <cell r="K20">
            <v>2600000</v>
          </cell>
        </row>
        <row r="33">
          <cell r="E33">
            <v>8.5000000000000006E-2</v>
          </cell>
          <cell r="K33">
            <v>0.04</v>
          </cell>
        </row>
        <row r="34">
          <cell r="E34">
            <v>0.12</v>
          </cell>
        </row>
        <row r="35">
          <cell r="E35">
            <v>5.2199999999999998E-3</v>
          </cell>
        </row>
        <row r="39">
          <cell r="K39">
            <v>8.3299999999999999E-2</v>
          </cell>
        </row>
        <row r="40">
          <cell r="K40">
            <v>0.01</v>
          </cell>
        </row>
        <row r="41">
          <cell r="K41">
            <v>8.3299999999999999E-2</v>
          </cell>
        </row>
        <row r="42">
          <cell r="K42">
            <v>4.1700000000000001E-2</v>
          </cell>
        </row>
        <row r="43">
          <cell r="K43">
            <v>1.7500000000000002E-2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0850-FBC2-4079-836B-BDC91007B68C}">
  <dimension ref="C7:O44"/>
  <sheetViews>
    <sheetView tabSelected="1" zoomScale="90" zoomScaleNormal="90" workbookViewId="0">
      <selection activeCell="D16" sqref="D16"/>
    </sheetView>
  </sheetViews>
  <sheetFormatPr baseColWidth="10" defaultRowHeight="15" x14ac:dyDescent="0.25"/>
  <cols>
    <col min="3" max="3" width="40.85546875" bestFit="1" customWidth="1"/>
    <col min="4" max="4" width="15" bestFit="1" customWidth="1"/>
    <col min="5" max="5" width="12.7109375" bestFit="1" customWidth="1"/>
    <col min="6" max="6" width="13.85546875" bestFit="1" customWidth="1"/>
    <col min="9" max="9" width="19.85546875" bestFit="1" customWidth="1"/>
    <col min="10" max="10" width="16.5703125" customWidth="1"/>
    <col min="11" max="11" width="13.85546875" bestFit="1" customWidth="1"/>
    <col min="12" max="13" width="14" bestFit="1" customWidth="1"/>
    <col min="14" max="14" width="16.42578125" bestFit="1" customWidth="1"/>
    <col min="15" max="15" width="18.28515625" customWidth="1"/>
  </cols>
  <sheetData>
    <row r="7" spans="3:15" x14ac:dyDescent="0.25">
      <c r="C7" s="1" t="s">
        <v>0</v>
      </c>
      <c r="D7" s="1" t="s">
        <v>1</v>
      </c>
    </row>
    <row r="8" spans="3:15" x14ac:dyDescent="0.25">
      <c r="C8" s="2">
        <v>1300000</v>
      </c>
      <c r="D8" s="2">
        <v>162000</v>
      </c>
    </row>
    <row r="11" spans="3:15" x14ac:dyDescent="0.25">
      <c r="C11" s="36" t="s">
        <v>2</v>
      </c>
      <c r="D11" s="36"/>
      <c r="E11" s="36"/>
      <c r="F11" s="36"/>
      <c r="G11" s="36" t="s">
        <v>3</v>
      </c>
      <c r="H11" s="36"/>
      <c r="I11" s="36"/>
      <c r="J11" s="36"/>
      <c r="K11" s="36" t="s">
        <v>4</v>
      </c>
      <c r="L11" s="36"/>
      <c r="M11" s="36"/>
      <c r="N11" s="36"/>
      <c r="O11" s="36" t="s">
        <v>5</v>
      </c>
    </row>
    <row r="12" spans="3:15" x14ac:dyDescent="0.25">
      <c r="C12" s="36" t="s">
        <v>6</v>
      </c>
      <c r="D12" s="36" t="s">
        <v>7</v>
      </c>
      <c r="E12" s="36" t="s">
        <v>8</v>
      </c>
      <c r="F12" s="36" t="s">
        <v>9</v>
      </c>
      <c r="G12" s="36" t="s">
        <v>10</v>
      </c>
      <c r="H12" s="36" t="s">
        <v>11</v>
      </c>
      <c r="I12" s="36" t="s">
        <v>12</v>
      </c>
      <c r="J12" s="36" t="s">
        <v>13</v>
      </c>
      <c r="K12" s="36" t="s">
        <v>14</v>
      </c>
      <c r="L12" s="3" t="s">
        <v>15</v>
      </c>
      <c r="M12" s="3" t="s">
        <v>16</v>
      </c>
      <c r="N12" s="36" t="s">
        <v>17</v>
      </c>
      <c r="O12" s="36"/>
    </row>
    <row r="13" spans="3:15" x14ac:dyDescent="0.25">
      <c r="C13" s="36"/>
      <c r="D13" s="36"/>
      <c r="E13" s="36"/>
      <c r="F13" s="36"/>
      <c r="G13" s="36"/>
      <c r="H13" s="36"/>
      <c r="I13" s="36"/>
      <c r="J13" s="36"/>
      <c r="K13" s="36"/>
      <c r="L13" s="4">
        <v>0.04</v>
      </c>
      <c r="M13" s="4">
        <v>0.04</v>
      </c>
      <c r="N13" s="36"/>
      <c r="O13" s="36"/>
    </row>
    <row r="14" spans="3:15" x14ac:dyDescent="0.25">
      <c r="C14" s="5" t="s">
        <v>18</v>
      </c>
      <c r="D14" s="1">
        <v>3</v>
      </c>
      <c r="E14" s="6">
        <f>$C$8*D14</f>
        <v>3900000</v>
      </c>
      <c r="F14" s="6">
        <f>E14</f>
        <v>3900000</v>
      </c>
      <c r="G14" s="7">
        <v>0</v>
      </c>
      <c r="H14" s="7">
        <v>0</v>
      </c>
      <c r="I14" s="2">
        <f>IF(F14&gt;=2600000,0,$D$8)</f>
        <v>0</v>
      </c>
      <c r="J14" s="6">
        <f>F14+I14</f>
        <v>3900000</v>
      </c>
      <c r="K14" s="6">
        <f>F14</f>
        <v>3900000</v>
      </c>
      <c r="L14" s="2">
        <f>K14*L$13</f>
        <v>156000</v>
      </c>
      <c r="M14" s="2">
        <f>K14*$M$13</f>
        <v>156000</v>
      </c>
      <c r="N14" s="6">
        <f>L14+M14</f>
        <v>312000</v>
      </c>
      <c r="O14" s="6">
        <f>J14-N14</f>
        <v>3588000</v>
      </c>
    </row>
    <row r="15" spans="3:15" x14ac:dyDescent="0.25">
      <c r="C15" s="8" t="s">
        <v>19</v>
      </c>
      <c r="D15" s="9">
        <v>1</v>
      </c>
      <c r="E15" s="10">
        <f t="shared" ref="E15:E27" si="0">$C$8*D15</f>
        <v>1300000</v>
      </c>
      <c r="F15" s="10">
        <f t="shared" ref="F15:F27" si="1">E15</f>
        <v>1300000</v>
      </c>
      <c r="G15" s="11">
        <v>0</v>
      </c>
      <c r="H15" s="11">
        <v>0</v>
      </c>
      <c r="I15" s="12">
        <f t="shared" ref="I15:I27" si="2">IF(F15&gt;=2600000,0,$D$8)</f>
        <v>162000</v>
      </c>
      <c r="J15" s="10">
        <f t="shared" ref="J15:J27" si="3">F15+I15</f>
        <v>1462000</v>
      </c>
      <c r="K15" s="10">
        <f t="shared" ref="K15:K27" si="4">F15</f>
        <v>1300000</v>
      </c>
      <c r="L15" s="12">
        <v>0</v>
      </c>
      <c r="M15" s="12">
        <v>0</v>
      </c>
      <c r="N15" s="10">
        <f t="shared" ref="N15:N27" si="5">L15+M15</f>
        <v>0</v>
      </c>
      <c r="O15" s="10">
        <f t="shared" ref="O15:O27" si="6">J15-N15</f>
        <v>1462000</v>
      </c>
    </row>
    <row r="16" spans="3:15" x14ac:dyDescent="0.25">
      <c r="C16" s="8" t="s">
        <v>20</v>
      </c>
      <c r="D16" s="9">
        <v>1</v>
      </c>
      <c r="E16" s="10">
        <f t="shared" si="0"/>
        <v>1300000</v>
      </c>
      <c r="F16" s="10">
        <f t="shared" si="1"/>
        <v>1300000</v>
      </c>
      <c r="G16" s="11">
        <v>0</v>
      </c>
      <c r="H16" s="11">
        <v>0</v>
      </c>
      <c r="I16" s="12">
        <f t="shared" si="2"/>
        <v>162000</v>
      </c>
      <c r="J16" s="10">
        <f t="shared" si="3"/>
        <v>1462000</v>
      </c>
      <c r="K16" s="10">
        <f t="shared" si="4"/>
        <v>1300000</v>
      </c>
      <c r="L16" s="12">
        <v>0</v>
      </c>
      <c r="M16" s="12">
        <v>0</v>
      </c>
      <c r="N16" s="10">
        <f t="shared" si="5"/>
        <v>0</v>
      </c>
      <c r="O16" s="10">
        <f t="shared" si="6"/>
        <v>1462000</v>
      </c>
    </row>
    <row r="17" spans="3:15" x14ac:dyDescent="0.25">
      <c r="C17" s="8" t="s">
        <v>21</v>
      </c>
      <c r="D17" s="9">
        <v>1</v>
      </c>
      <c r="E17" s="10">
        <f t="shared" si="0"/>
        <v>1300000</v>
      </c>
      <c r="F17" s="10">
        <f t="shared" si="1"/>
        <v>1300000</v>
      </c>
      <c r="G17" s="11">
        <v>0</v>
      </c>
      <c r="H17" s="11">
        <v>0</v>
      </c>
      <c r="I17" s="12">
        <f t="shared" si="2"/>
        <v>162000</v>
      </c>
      <c r="J17" s="10">
        <f t="shared" si="3"/>
        <v>1462000</v>
      </c>
      <c r="K17" s="10">
        <f t="shared" si="4"/>
        <v>1300000</v>
      </c>
      <c r="L17" s="12">
        <v>0</v>
      </c>
      <c r="M17" s="12">
        <v>0</v>
      </c>
      <c r="N17" s="10">
        <f t="shared" si="5"/>
        <v>0</v>
      </c>
      <c r="O17" s="10">
        <f t="shared" si="6"/>
        <v>1462000</v>
      </c>
    </row>
    <row r="18" spans="3:15" x14ac:dyDescent="0.25">
      <c r="C18" s="5" t="s">
        <v>22</v>
      </c>
      <c r="D18" s="1">
        <v>2</v>
      </c>
      <c r="E18" s="6">
        <f t="shared" si="0"/>
        <v>2600000</v>
      </c>
      <c r="F18" s="6">
        <f t="shared" si="1"/>
        <v>2600000</v>
      </c>
      <c r="G18" s="7">
        <v>0</v>
      </c>
      <c r="H18" s="7">
        <v>0</v>
      </c>
      <c r="I18" s="2">
        <f t="shared" si="2"/>
        <v>0</v>
      </c>
      <c r="J18" s="6">
        <f t="shared" si="3"/>
        <v>2600000</v>
      </c>
      <c r="K18" s="6">
        <f t="shared" si="4"/>
        <v>2600000</v>
      </c>
      <c r="L18" s="2">
        <f>K18*L$13</f>
        <v>104000</v>
      </c>
      <c r="M18" s="2">
        <f>K18*$M$13</f>
        <v>104000</v>
      </c>
      <c r="N18" s="6">
        <f t="shared" si="5"/>
        <v>208000</v>
      </c>
      <c r="O18" s="6">
        <f t="shared" si="6"/>
        <v>2392000</v>
      </c>
    </row>
    <row r="19" spans="3:15" x14ac:dyDescent="0.25">
      <c r="C19" s="5" t="s">
        <v>23</v>
      </c>
      <c r="D19" s="1">
        <v>2</v>
      </c>
      <c r="E19" s="6">
        <f t="shared" si="0"/>
        <v>2600000</v>
      </c>
      <c r="F19" s="6">
        <f t="shared" si="1"/>
        <v>2600000</v>
      </c>
      <c r="G19" s="7">
        <v>0</v>
      </c>
      <c r="H19" s="7">
        <v>0</v>
      </c>
      <c r="I19" s="2">
        <f t="shared" si="2"/>
        <v>0</v>
      </c>
      <c r="J19" s="6">
        <f t="shared" si="3"/>
        <v>2600000</v>
      </c>
      <c r="K19" s="6">
        <f t="shared" si="4"/>
        <v>2600000</v>
      </c>
      <c r="L19" s="2">
        <f t="shared" ref="L19:L20" si="7">K19*L$13</f>
        <v>104000</v>
      </c>
      <c r="M19" s="2">
        <f t="shared" ref="M19:M20" si="8">K19*$M$13</f>
        <v>104000</v>
      </c>
      <c r="N19" s="6">
        <f t="shared" si="5"/>
        <v>208000</v>
      </c>
      <c r="O19" s="6">
        <f t="shared" si="6"/>
        <v>2392000</v>
      </c>
    </row>
    <row r="20" spans="3:15" x14ac:dyDescent="0.25">
      <c r="C20" s="5" t="s">
        <v>24</v>
      </c>
      <c r="D20" s="1">
        <v>2</v>
      </c>
      <c r="E20" s="6">
        <f t="shared" si="0"/>
        <v>2600000</v>
      </c>
      <c r="F20" s="6">
        <f t="shared" si="1"/>
        <v>2600000</v>
      </c>
      <c r="G20" s="7">
        <v>0</v>
      </c>
      <c r="H20" s="7">
        <v>0</v>
      </c>
      <c r="I20" s="2">
        <f t="shared" si="2"/>
        <v>0</v>
      </c>
      <c r="J20" s="6">
        <f t="shared" si="3"/>
        <v>2600000</v>
      </c>
      <c r="K20" s="6">
        <f t="shared" si="4"/>
        <v>2600000</v>
      </c>
      <c r="L20" s="2">
        <f t="shared" si="7"/>
        <v>104000</v>
      </c>
      <c r="M20" s="2">
        <f t="shared" si="8"/>
        <v>104000</v>
      </c>
      <c r="N20" s="6">
        <f t="shared" si="5"/>
        <v>208000</v>
      </c>
      <c r="O20" s="6">
        <f t="shared" si="6"/>
        <v>2392000</v>
      </c>
    </row>
    <row r="21" spans="3:15" x14ac:dyDescent="0.25">
      <c r="C21" s="8" t="s">
        <v>56</v>
      </c>
      <c r="D21" s="9">
        <v>1.5</v>
      </c>
      <c r="E21" s="10">
        <f t="shared" si="0"/>
        <v>1950000</v>
      </c>
      <c r="F21" s="10">
        <f t="shared" si="1"/>
        <v>1950000</v>
      </c>
      <c r="G21" s="11">
        <v>0</v>
      </c>
      <c r="H21" s="11">
        <v>0</v>
      </c>
      <c r="I21" s="12">
        <f t="shared" si="2"/>
        <v>162000</v>
      </c>
      <c r="J21" s="10">
        <f t="shared" si="3"/>
        <v>2112000</v>
      </c>
      <c r="K21" s="10">
        <f t="shared" si="4"/>
        <v>1950000</v>
      </c>
      <c r="L21" s="12"/>
      <c r="M21" s="12"/>
      <c r="N21" s="10"/>
      <c r="O21" s="10">
        <f t="shared" si="6"/>
        <v>2112000</v>
      </c>
    </row>
    <row r="22" spans="3:15" x14ac:dyDescent="0.25">
      <c r="C22" s="8" t="s">
        <v>25</v>
      </c>
      <c r="D22" s="9">
        <v>1.5</v>
      </c>
      <c r="E22" s="10">
        <f t="shared" si="0"/>
        <v>1950000</v>
      </c>
      <c r="F22" s="10">
        <f t="shared" si="1"/>
        <v>1950000</v>
      </c>
      <c r="G22" s="11">
        <v>0</v>
      </c>
      <c r="H22" s="11">
        <v>0</v>
      </c>
      <c r="I22" s="12">
        <f t="shared" si="2"/>
        <v>162000</v>
      </c>
      <c r="J22" s="10">
        <f t="shared" si="3"/>
        <v>2112000</v>
      </c>
      <c r="K22" s="10">
        <f t="shared" si="4"/>
        <v>1950000</v>
      </c>
      <c r="L22" s="12">
        <v>0</v>
      </c>
      <c r="M22" s="12">
        <v>0</v>
      </c>
      <c r="N22" s="10">
        <f t="shared" si="5"/>
        <v>0</v>
      </c>
      <c r="O22" s="10">
        <f t="shared" si="6"/>
        <v>2112000</v>
      </c>
    </row>
    <row r="23" spans="3:15" x14ac:dyDescent="0.25">
      <c r="C23" s="8" t="s">
        <v>26</v>
      </c>
      <c r="D23" s="9">
        <v>1.5</v>
      </c>
      <c r="E23" s="10">
        <f t="shared" si="0"/>
        <v>1950000</v>
      </c>
      <c r="F23" s="10">
        <f t="shared" si="1"/>
        <v>1950000</v>
      </c>
      <c r="G23" s="11">
        <v>0</v>
      </c>
      <c r="H23" s="11">
        <v>0</v>
      </c>
      <c r="I23" s="12">
        <f t="shared" si="2"/>
        <v>162000</v>
      </c>
      <c r="J23" s="10">
        <f t="shared" si="3"/>
        <v>2112000</v>
      </c>
      <c r="K23" s="10">
        <f t="shared" si="4"/>
        <v>1950000</v>
      </c>
      <c r="L23" s="12">
        <v>0</v>
      </c>
      <c r="M23" s="12">
        <v>0</v>
      </c>
      <c r="N23" s="10">
        <f t="shared" si="5"/>
        <v>0</v>
      </c>
      <c r="O23" s="10">
        <f t="shared" si="6"/>
        <v>2112000</v>
      </c>
    </row>
    <row r="24" spans="3:15" x14ac:dyDescent="0.25">
      <c r="C24" s="8" t="s">
        <v>27</v>
      </c>
      <c r="D24" s="9">
        <v>1.5</v>
      </c>
      <c r="E24" s="10">
        <f t="shared" si="0"/>
        <v>1950000</v>
      </c>
      <c r="F24" s="10">
        <f t="shared" si="1"/>
        <v>1950000</v>
      </c>
      <c r="G24" s="11">
        <v>0</v>
      </c>
      <c r="H24" s="11">
        <v>0</v>
      </c>
      <c r="I24" s="12">
        <f t="shared" si="2"/>
        <v>162000</v>
      </c>
      <c r="J24" s="10">
        <f t="shared" si="3"/>
        <v>2112000</v>
      </c>
      <c r="K24" s="10">
        <f t="shared" si="4"/>
        <v>1950000</v>
      </c>
      <c r="L24" s="12">
        <v>0</v>
      </c>
      <c r="M24" s="12">
        <v>0</v>
      </c>
      <c r="N24" s="10">
        <f t="shared" si="5"/>
        <v>0</v>
      </c>
      <c r="O24" s="10">
        <f t="shared" si="6"/>
        <v>2112000</v>
      </c>
    </row>
    <row r="25" spans="3:15" x14ac:dyDescent="0.25">
      <c r="C25" s="8" t="s">
        <v>28</v>
      </c>
      <c r="D25" s="9">
        <v>1.5</v>
      </c>
      <c r="E25" s="10">
        <f t="shared" si="0"/>
        <v>1950000</v>
      </c>
      <c r="F25" s="10">
        <f t="shared" si="1"/>
        <v>1950000</v>
      </c>
      <c r="G25" s="11">
        <v>0</v>
      </c>
      <c r="H25" s="11">
        <v>0</v>
      </c>
      <c r="I25" s="12">
        <f t="shared" si="2"/>
        <v>162000</v>
      </c>
      <c r="J25" s="10">
        <f t="shared" si="3"/>
        <v>2112000</v>
      </c>
      <c r="K25" s="10">
        <f t="shared" si="4"/>
        <v>1950000</v>
      </c>
      <c r="L25" s="12"/>
      <c r="M25" s="12">
        <v>0</v>
      </c>
      <c r="N25" s="10">
        <v>0</v>
      </c>
      <c r="O25" s="10">
        <f t="shared" si="6"/>
        <v>2112000</v>
      </c>
    </row>
    <row r="26" spans="3:15" x14ac:dyDescent="0.25">
      <c r="C26" s="8" t="s">
        <v>29</v>
      </c>
      <c r="D26" s="9">
        <v>1.5</v>
      </c>
      <c r="E26" s="10">
        <f t="shared" si="0"/>
        <v>1950000</v>
      </c>
      <c r="F26" s="10">
        <f t="shared" si="1"/>
        <v>1950000</v>
      </c>
      <c r="G26" s="11">
        <v>0</v>
      </c>
      <c r="H26" s="11">
        <v>0</v>
      </c>
      <c r="I26" s="12">
        <f t="shared" si="2"/>
        <v>162000</v>
      </c>
      <c r="J26" s="10">
        <f t="shared" si="3"/>
        <v>2112000</v>
      </c>
      <c r="K26" s="10">
        <f t="shared" si="4"/>
        <v>1950000</v>
      </c>
      <c r="L26" s="12">
        <v>0</v>
      </c>
      <c r="M26" s="12">
        <v>0</v>
      </c>
      <c r="N26" s="10">
        <f t="shared" si="5"/>
        <v>0</v>
      </c>
      <c r="O26" s="10">
        <f t="shared" si="6"/>
        <v>2112000</v>
      </c>
    </row>
    <row r="27" spans="3:15" x14ac:dyDescent="0.25">
      <c r="C27" s="8" t="s">
        <v>30</v>
      </c>
      <c r="D27" s="9">
        <v>1.5</v>
      </c>
      <c r="E27" s="10">
        <f t="shared" si="0"/>
        <v>1950000</v>
      </c>
      <c r="F27" s="10">
        <f t="shared" si="1"/>
        <v>1950000</v>
      </c>
      <c r="G27" s="11">
        <v>0</v>
      </c>
      <c r="H27" s="11">
        <v>0</v>
      </c>
      <c r="I27" s="12">
        <f t="shared" si="2"/>
        <v>162000</v>
      </c>
      <c r="J27" s="10">
        <f t="shared" si="3"/>
        <v>2112000</v>
      </c>
      <c r="K27" s="10">
        <f t="shared" si="4"/>
        <v>1950000</v>
      </c>
      <c r="L27" s="12">
        <v>0</v>
      </c>
      <c r="M27" s="12">
        <v>0</v>
      </c>
      <c r="N27" s="10">
        <f t="shared" si="5"/>
        <v>0</v>
      </c>
      <c r="O27" s="10">
        <f t="shared" si="6"/>
        <v>2112000</v>
      </c>
    </row>
    <row r="28" spans="3:15" x14ac:dyDescent="0.25">
      <c r="C28" s="37" t="s">
        <v>31</v>
      </c>
      <c r="D28" s="37"/>
      <c r="E28" s="37"/>
      <c r="F28" s="13">
        <f>SUM(F14:F27)</f>
        <v>29250000</v>
      </c>
      <c r="G28" s="13">
        <f t="shared" ref="G28:I28" si="9">SUM(G14:G27)</f>
        <v>0</v>
      </c>
      <c r="H28" s="13">
        <f t="shared" si="9"/>
        <v>0</v>
      </c>
      <c r="I28" s="13">
        <f t="shared" si="9"/>
        <v>1620000</v>
      </c>
      <c r="J28" s="14">
        <f>SUM(J14:J27)</f>
        <v>30870000</v>
      </c>
      <c r="K28" s="14">
        <f t="shared" ref="K28:O28" si="10">SUM(K14:K27)</f>
        <v>29250000</v>
      </c>
      <c r="L28" s="14">
        <f t="shared" si="10"/>
        <v>468000</v>
      </c>
      <c r="M28" s="14">
        <f t="shared" si="10"/>
        <v>468000</v>
      </c>
      <c r="N28" s="14">
        <f t="shared" si="10"/>
        <v>936000</v>
      </c>
      <c r="O28" s="14">
        <f t="shared" si="10"/>
        <v>29934000</v>
      </c>
    </row>
    <row r="31" spans="3:15" x14ac:dyDescent="0.25">
      <c r="C31" s="35" t="s">
        <v>32</v>
      </c>
      <c r="D31" s="32"/>
      <c r="E31" s="32"/>
      <c r="F31" s="32"/>
      <c r="G31" s="32"/>
      <c r="I31" s="35" t="s">
        <v>33</v>
      </c>
      <c r="J31" s="32"/>
      <c r="K31" s="32"/>
      <c r="L31" s="32"/>
      <c r="M31" s="32"/>
    </row>
    <row r="32" spans="3:15" x14ac:dyDescent="0.25">
      <c r="C32" s="15" t="s">
        <v>34</v>
      </c>
      <c r="D32" s="15" t="s">
        <v>35</v>
      </c>
      <c r="E32" s="15" t="s">
        <v>36</v>
      </c>
      <c r="F32" s="35" t="s">
        <v>37</v>
      </c>
      <c r="G32" s="32"/>
      <c r="I32" s="15" t="s">
        <v>34</v>
      </c>
      <c r="J32" s="15" t="s">
        <v>35</v>
      </c>
      <c r="K32" s="15" t="s">
        <v>36</v>
      </c>
      <c r="L32" s="35" t="s">
        <v>37</v>
      </c>
      <c r="M32" s="32"/>
    </row>
    <row r="33" spans="3:13" ht="30" x14ac:dyDescent="0.25">
      <c r="C33" s="16" t="s">
        <v>15</v>
      </c>
      <c r="D33" s="17">
        <f>K28</f>
        <v>29250000</v>
      </c>
      <c r="E33" s="18">
        <v>8.5000000000000006E-2</v>
      </c>
      <c r="F33" s="31">
        <f>+D33*E33</f>
        <v>2486250</v>
      </c>
      <c r="G33" s="32"/>
      <c r="I33" s="19" t="s">
        <v>38</v>
      </c>
      <c r="J33" s="17">
        <f>K28</f>
        <v>29250000</v>
      </c>
      <c r="K33" s="20">
        <v>0.04</v>
      </c>
      <c r="L33" s="31">
        <f>+J33*K33</f>
        <v>1170000</v>
      </c>
      <c r="M33" s="32"/>
    </row>
    <row r="34" spans="3:13" x14ac:dyDescent="0.25">
      <c r="C34" s="16" t="s">
        <v>16</v>
      </c>
      <c r="D34" s="17">
        <f>K28</f>
        <v>29250000</v>
      </c>
      <c r="E34" s="20">
        <v>0.12</v>
      </c>
      <c r="F34" s="31">
        <f>+D34*E34</f>
        <v>3510000</v>
      </c>
      <c r="G34" s="32"/>
      <c r="I34" s="33" t="s">
        <v>39</v>
      </c>
      <c r="J34" s="32"/>
      <c r="K34" s="32"/>
      <c r="L34" s="34">
        <f>SUM(L33:M33)</f>
        <v>1170000</v>
      </c>
      <c r="M34" s="32"/>
    </row>
    <row r="35" spans="3:13" x14ac:dyDescent="0.25">
      <c r="C35" s="16" t="s">
        <v>40</v>
      </c>
      <c r="D35" s="17">
        <f>K28</f>
        <v>29250000</v>
      </c>
      <c r="E35" s="21">
        <v>5.2199999999999998E-3</v>
      </c>
      <c r="F35" s="31">
        <f>+D35*E35</f>
        <v>152685</v>
      </c>
      <c r="G35" s="32"/>
    </row>
    <row r="36" spans="3:13" x14ac:dyDescent="0.25">
      <c r="C36" s="33" t="s">
        <v>39</v>
      </c>
      <c r="D36" s="32"/>
      <c r="E36" s="32"/>
      <c r="F36" s="31">
        <f>SUM(F33:G35)</f>
        <v>6148935</v>
      </c>
      <c r="G36" s="32"/>
    </row>
    <row r="37" spans="3:13" x14ac:dyDescent="0.25">
      <c r="I37" s="35" t="s">
        <v>41</v>
      </c>
      <c r="J37" s="32"/>
      <c r="K37" s="32"/>
      <c r="L37" s="32"/>
      <c r="M37" s="32"/>
    </row>
    <row r="38" spans="3:13" x14ac:dyDescent="0.25">
      <c r="I38" s="15" t="s">
        <v>34</v>
      </c>
      <c r="J38" s="15" t="s">
        <v>35</v>
      </c>
      <c r="K38" s="22" t="s">
        <v>42</v>
      </c>
      <c r="L38" s="35" t="s">
        <v>37</v>
      </c>
      <c r="M38" s="32"/>
    </row>
    <row r="39" spans="3:13" x14ac:dyDescent="0.25">
      <c r="I39" s="16" t="s">
        <v>43</v>
      </c>
      <c r="J39" s="17">
        <f>$J$28</f>
        <v>30870000</v>
      </c>
      <c r="K39" s="23">
        <v>8.3299999999999999E-2</v>
      </c>
      <c r="L39" s="31">
        <f>+J39*K39</f>
        <v>2571471</v>
      </c>
      <c r="M39" s="32"/>
    </row>
    <row r="40" spans="3:13" ht="30" x14ac:dyDescent="0.25">
      <c r="I40" s="19" t="s">
        <v>44</v>
      </c>
      <c r="J40" s="17">
        <f t="shared" ref="J40:J43" si="11">$J$28</f>
        <v>30870000</v>
      </c>
      <c r="K40" s="23">
        <v>0.01</v>
      </c>
      <c r="L40" s="31">
        <f t="shared" ref="L40:L43" si="12">+J40*K40</f>
        <v>308700</v>
      </c>
      <c r="M40" s="32"/>
    </row>
    <row r="41" spans="3:13" x14ac:dyDescent="0.25">
      <c r="I41" s="19" t="s">
        <v>45</v>
      </c>
      <c r="J41" s="17">
        <f t="shared" si="11"/>
        <v>30870000</v>
      </c>
      <c r="K41" s="23">
        <v>8.3299999999999999E-2</v>
      </c>
      <c r="L41" s="31">
        <f t="shared" si="12"/>
        <v>2571471</v>
      </c>
      <c r="M41" s="32"/>
    </row>
    <row r="42" spans="3:13" x14ac:dyDescent="0.25">
      <c r="I42" s="16" t="s">
        <v>46</v>
      </c>
      <c r="J42" s="17">
        <f t="shared" si="11"/>
        <v>30870000</v>
      </c>
      <c r="K42" s="18">
        <v>4.1700000000000001E-2</v>
      </c>
      <c r="L42" s="31">
        <f t="shared" si="12"/>
        <v>1287279</v>
      </c>
      <c r="M42" s="32"/>
    </row>
    <row r="43" spans="3:13" x14ac:dyDescent="0.25">
      <c r="I43" s="16" t="s">
        <v>47</v>
      </c>
      <c r="J43" s="17">
        <f t="shared" si="11"/>
        <v>30870000</v>
      </c>
      <c r="K43" s="20">
        <v>1.7500000000000002E-2</v>
      </c>
      <c r="L43" s="31">
        <f t="shared" si="12"/>
        <v>540225</v>
      </c>
      <c r="M43" s="32"/>
    </row>
    <row r="44" spans="3:13" x14ac:dyDescent="0.25">
      <c r="I44" s="33" t="s">
        <v>39</v>
      </c>
      <c r="J44" s="32"/>
      <c r="K44" s="32"/>
      <c r="L44" s="34">
        <f>SUM(L39:M43)</f>
        <v>7279146</v>
      </c>
      <c r="M44" s="32"/>
    </row>
  </sheetData>
  <mergeCells count="36">
    <mergeCell ref="O11:O13"/>
    <mergeCell ref="C12:C13"/>
    <mergeCell ref="D12:D13"/>
    <mergeCell ref="E12:E13"/>
    <mergeCell ref="F12:F13"/>
    <mergeCell ref="G12:G13"/>
    <mergeCell ref="H12:H13"/>
    <mergeCell ref="F35:G35"/>
    <mergeCell ref="C31:G31"/>
    <mergeCell ref="I31:M31"/>
    <mergeCell ref="C11:F11"/>
    <mergeCell ref="G11:J11"/>
    <mergeCell ref="K11:N11"/>
    <mergeCell ref="I12:I13"/>
    <mergeCell ref="J12:J13"/>
    <mergeCell ref="K12:K13"/>
    <mergeCell ref="N12:N13"/>
    <mergeCell ref="C28:E28"/>
    <mergeCell ref="F32:G32"/>
    <mergeCell ref="L32:M32"/>
    <mergeCell ref="F33:G33"/>
    <mergeCell ref="L33:M33"/>
    <mergeCell ref="F34:G34"/>
    <mergeCell ref="I34:K34"/>
    <mergeCell ref="L34:M34"/>
    <mergeCell ref="C36:E36"/>
    <mergeCell ref="F36:G36"/>
    <mergeCell ref="I37:M37"/>
    <mergeCell ref="L38:M38"/>
    <mergeCell ref="L40:M40"/>
    <mergeCell ref="L39:M39"/>
    <mergeCell ref="L41:M41"/>
    <mergeCell ref="L42:M42"/>
    <mergeCell ref="L43:M43"/>
    <mergeCell ref="I44:K44"/>
    <mergeCell ref="L44:M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6E19-4C6D-44DF-82CE-E767D26DC06A}">
  <dimension ref="C3:J25"/>
  <sheetViews>
    <sheetView workbookViewId="0">
      <selection activeCell="E8" sqref="E8"/>
    </sheetView>
  </sheetViews>
  <sheetFormatPr baseColWidth="10" defaultRowHeight="15" x14ac:dyDescent="0.25"/>
  <cols>
    <col min="3" max="3" width="40.85546875" bestFit="1" customWidth="1"/>
    <col min="4" max="4" width="10.5703125" customWidth="1"/>
    <col min="5" max="5" width="15.5703125" bestFit="1" customWidth="1"/>
    <col min="6" max="6" width="15.7109375" bestFit="1" customWidth="1"/>
    <col min="7" max="7" width="19" bestFit="1" customWidth="1"/>
    <col min="8" max="8" width="19.85546875" bestFit="1" customWidth="1"/>
    <col min="9" max="9" width="19.7109375" bestFit="1" customWidth="1"/>
    <col min="10" max="10" width="17.42578125" bestFit="1" customWidth="1"/>
  </cols>
  <sheetData>
    <row r="3" spans="3:10" x14ac:dyDescent="0.25">
      <c r="C3" s="24" t="s">
        <v>6</v>
      </c>
      <c r="D3" s="24" t="s">
        <v>48</v>
      </c>
      <c r="E3" s="24" t="s">
        <v>49</v>
      </c>
      <c r="F3" s="24" t="s">
        <v>50</v>
      </c>
      <c r="G3" s="24" t="s">
        <v>51</v>
      </c>
      <c r="H3" s="24" t="s">
        <v>52</v>
      </c>
      <c r="I3" s="24" t="s">
        <v>53</v>
      </c>
      <c r="J3" s="24" t="s">
        <v>54</v>
      </c>
    </row>
    <row r="4" spans="3:10" x14ac:dyDescent="0.25">
      <c r="C4" s="1" t="s">
        <v>18</v>
      </c>
      <c r="D4" s="1">
        <v>1</v>
      </c>
      <c r="E4" s="7">
        <f>'Cálculo de nómina'!J14</f>
        <v>3900000</v>
      </c>
      <c r="F4" s="7">
        <f>(([1]Hoja1!K14*[1]Hoja1!$E$33)+([1]Hoja1!K14*[1]Hoja1!$E$34)+([1]Hoja1!K14*[1]Hoja1!$E$35))*'Estructura salarial'!D4</f>
        <v>819858</v>
      </c>
      <c r="G4" s="7">
        <f>([1]Hoja1!K14*[1]Hoja1!$K$33)*'Estructura salarial'!D4</f>
        <v>156000</v>
      </c>
      <c r="H4" s="7">
        <f>(([1]Hoja1!K14*[1]Hoja1!$K$39)+([1]Hoja1!K14*[1]Hoja1!$K$40)+([1]Hoja1!K14*[1]Hoja1!$K$41)+([1]Hoja1!K14*[1]Hoja1!$K$42)+([1]Hoja1!K14*[1]Hoja1!$K$43))*'Estructura salarial'!D4</f>
        <v>919620</v>
      </c>
      <c r="I4" s="25">
        <f>SUM(E4:H4)</f>
        <v>5795478</v>
      </c>
      <c r="J4" s="25">
        <f>I4*12</f>
        <v>69545736</v>
      </c>
    </row>
    <row r="5" spans="3:10" x14ac:dyDescent="0.25">
      <c r="C5" s="1" t="s">
        <v>19</v>
      </c>
      <c r="D5" s="1">
        <v>1</v>
      </c>
      <c r="E5" s="7">
        <f>'Cálculo de nómina'!J15</f>
        <v>1462000</v>
      </c>
      <c r="F5" s="7">
        <v>0</v>
      </c>
      <c r="G5" s="7">
        <v>0</v>
      </c>
      <c r="H5" s="7">
        <v>0</v>
      </c>
      <c r="I5" s="25">
        <f t="shared" ref="I5:I17" si="0">SUM(E5:H5)</f>
        <v>1462000</v>
      </c>
      <c r="J5" s="25">
        <f t="shared" ref="J5:J17" si="1">I5*12</f>
        <v>17544000</v>
      </c>
    </row>
    <row r="6" spans="3:10" x14ac:dyDescent="0.25">
      <c r="C6" s="1" t="s">
        <v>20</v>
      </c>
      <c r="D6" s="1">
        <v>1</v>
      </c>
      <c r="E6" s="7">
        <f>'Cálculo de nómina'!J16</f>
        <v>1462000</v>
      </c>
      <c r="F6" s="7">
        <v>0</v>
      </c>
      <c r="G6" s="7">
        <v>0</v>
      </c>
      <c r="H6" s="7">
        <v>0</v>
      </c>
      <c r="I6" s="25">
        <f t="shared" si="0"/>
        <v>1462000</v>
      </c>
      <c r="J6" s="25">
        <f t="shared" si="1"/>
        <v>17544000</v>
      </c>
    </row>
    <row r="7" spans="3:10" x14ac:dyDescent="0.25">
      <c r="C7" s="1" t="s">
        <v>21</v>
      </c>
      <c r="D7" s="1">
        <v>1</v>
      </c>
      <c r="E7" s="7">
        <f>'Cálculo de nómina'!J17</f>
        <v>1462000</v>
      </c>
      <c r="F7" s="7">
        <v>0</v>
      </c>
      <c r="G7" s="7">
        <v>0</v>
      </c>
      <c r="H7" s="7">
        <v>0</v>
      </c>
      <c r="I7" s="25">
        <f t="shared" si="0"/>
        <v>1462000</v>
      </c>
      <c r="J7" s="25">
        <f t="shared" si="1"/>
        <v>17544000</v>
      </c>
    </row>
    <row r="8" spans="3:10" ht="45" customHeight="1" x14ac:dyDescent="0.25">
      <c r="C8" s="1" t="s">
        <v>22</v>
      </c>
      <c r="D8" s="1">
        <v>1</v>
      </c>
      <c r="E8" s="7">
        <f>'Cálculo de nómina'!J18</f>
        <v>2600000</v>
      </c>
      <c r="F8" s="7">
        <f>(([1]Hoja1!K18*[1]Hoja1!$E$33)+([1]Hoja1!K18*[1]Hoja1!$E$34)+([1]Hoja1!K18*[1]Hoja1!$E$35))*'Estructura salarial'!D8</f>
        <v>546572</v>
      </c>
      <c r="G8" s="7">
        <f>([1]Hoja1!K18*[1]Hoja1!$K$33)*'Estructura salarial'!D8</f>
        <v>104000</v>
      </c>
      <c r="H8" s="7">
        <f>(([1]Hoja1!K18*[1]Hoja1!$K$39)+([1]Hoja1!K18*[1]Hoja1!$K$40)+([1]Hoja1!K18*[1]Hoja1!$K$41)+([1]Hoja1!K18*[1]Hoja1!$K$42)+([1]Hoja1!K18*[1]Hoja1!$K$43))*'Estructura salarial'!D8</f>
        <v>613080</v>
      </c>
      <c r="I8" s="25">
        <f t="shared" si="0"/>
        <v>3863652</v>
      </c>
      <c r="J8" s="25">
        <f t="shared" si="1"/>
        <v>46363824</v>
      </c>
    </row>
    <row r="9" spans="3:10" x14ac:dyDescent="0.25">
      <c r="C9" s="1" t="s">
        <v>23</v>
      </c>
      <c r="D9" s="1">
        <v>1</v>
      </c>
      <c r="E9" s="7">
        <f>'Cálculo de nómina'!J19</f>
        <v>2600000</v>
      </c>
      <c r="F9" s="7">
        <f>(([1]Hoja1!K19*[1]Hoja1!$E$33)+([1]Hoja1!K19*[1]Hoja1!$E$34)+([1]Hoja1!K19*[1]Hoja1!$E$35))*'Estructura salarial'!D9</f>
        <v>546572</v>
      </c>
      <c r="G9" s="7">
        <f>([1]Hoja1!K19*[1]Hoja1!$K$33)*'Estructura salarial'!D9</f>
        <v>104000</v>
      </c>
      <c r="H9" s="7">
        <f>(([1]Hoja1!K19*[1]Hoja1!$K$39)+([1]Hoja1!K19*[1]Hoja1!$K$40)+([1]Hoja1!K19*[1]Hoja1!$K$41)+([1]Hoja1!K19*[1]Hoja1!$K$42)+([1]Hoja1!K19*[1]Hoja1!$K$43))*'Estructura salarial'!D9</f>
        <v>613080</v>
      </c>
      <c r="I9" s="25">
        <f t="shared" si="0"/>
        <v>3863652</v>
      </c>
      <c r="J9" s="25">
        <f t="shared" si="1"/>
        <v>46363824</v>
      </c>
    </row>
    <row r="10" spans="3:10" x14ac:dyDescent="0.25">
      <c r="C10" s="1" t="s">
        <v>24</v>
      </c>
      <c r="D10" s="1">
        <v>1</v>
      </c>
      <c r="E10" s="7">
        <f>'Cálculo de nómina'!J20</f>
        <v>2600000</v>
      </c>
      <c r="F10" s="7">
        <f>(([1]Hoja1!K20*[1]Hoja1!$E$33)+([1]Hoja1!K20*[1]Hoja1!$E$34)+([1]Hoja1!K20*[1]Hoja1!$E$35))*'Estructura salarial'!D10</f>
        <v>546572</v>
      </c>
      <c r="G10" s="7">
        <f>([1]Hoja1!K20*[1]Hoja1!$K$33)*'Estructura salarial'!D10</f>
        <v>104000</v>
      </c>
      <c r="H10" s="7">
        <f>(([1]Hoja1!K20*[1]Hoja1!$K$39)+([1]Hoja1!K20*[1]Hoja1!$K$40)+([1]Hoja1!K20*[1]Hoja1!$K$41)+([1]Hoja1!K20*[1]Hoja1!$K$42)+([1]Hoja1!K20*[1]Hoja1!$K$43))*'Estructura salarial'!D10</f>
        <v>613080</v>
      </c>
      <c r="I10" s="25">
        <f t="shared" si="0"/>
        <v>3863652</v>
      </c>
      <c r="J10" s="25">
        <f t="shared" si="1"/>
        <v>46363824</v>
      </c>
    </row>
    <row r="11" spans="3:10" x14ac:dyDescent="0.25">
      <c r="C11" s="1" t="s">
        <v>56</v>
      </c>
      <c r="D11" s="1">
        <v>1</v>
      </c>
      <c r="E11" s="7">
        <f>'Cálculo de nómina'!J21</f>
        <v>2112000</v>
      </c>
      <c r="F11" s="7">
        <v>0</v>
      </c>
      <c r="G11" s="7">
        <v>0</v>
      </c>
      <c r="H11" s="7">
        <v>0</v>
      </c>
      <c r="I11" s="25">
        <f t="shared" si="0"/>
        <v>2112000</v>
      </c>
      <c r="J11" s="25">
        <f t="shared" si="1"/>
        <v>25344000</v>
      </c>
    </row>
    <row r="12" spans="3:10" x14ac:dyDescent="0.25">
      <c r="C12" s="1" t="s">
        <v>25</v>
      </c>
      <c r="D12" s="1">
        <v>2</v>
      </c>
      <c r="E12" s="7">
        <f>'Cálculo de nómina'!J22</f>
        <v>2112000</v>
      </c>
      <c r="F12" s="7">
        <v>0</v>
      </c>
      <c r="G12" s="7">
        <v>0</v>
      </c>
      <c r="H12" s="7">
        <v>0</v>
      </c>
      <c r="I12" s="25">
        <f t="shared" si="0"/>
        <v>2112000</v>
      </c>
      <c r="J12" s="25">
        <f t="shared" si="1"/>
        <v>25344000</v>
      </c>
    </row>
    <row r="13" spans="3:10" x14ac:dyDescent="0.25">
      <c r="C13" s="1" t="s">
        <v>55</v>
      </c>
      <c r="D13" s="1">
        <v>3</v>
      </c>
      <c r="E13" s="7">
        <f>'Cálculo de nómina'!J23</f>
        <v>2112000</v>
      </c>
      <c r="F13" s="7">
        <v>0</v>
      </c>
      <c r="G13" s="7">
        <v>0</v>
      </c>
      <c r="H13" s="7">
        <v>0</v>
      </c>
      <c r="I13" s="25">
        <f t="shared" si="0"/>
        <v>2112000</v>
      </c>
      <c r="J13" s="25">
        <f t="shared" si="1"/>
        <v>25344000</v>
      </c>
    </row>
    <row r="14" spans="3:10" x14ac:dyDescent="0.25">
      <c r="C14" s="1" t="s">
        <v>27</v>
      </c>
      <c r="D14" s="1">
        <v>9</v>
      </c>
      <c r="E14" s="7">
        <f>'Cálculo de nómina'!J24</f>
        <v>2112000</v>
      </c>
      <c r="F14" s="7">
        <v>0</v>
      </c>
      <c r="G14" s="7">
        <v>0</v>
      </c>
      <c r="H14" s="7">
        <v>0</v>
      </c>
      <c r="I14" s="25">
        <f t="shared" si="0"/>
        <v>2112000</v>
      </c>
      <c r="J14" s="25">
        <f t="shared" si="1"/>
        <v>25344000</v>
      </c>
    </row>
    <row r="15" spans="3:10" x14ac:dyDescent="0.25">
      <c r="C15" s="1" t="s">
        <v>28</v>
      </c>
      <c r="D15" s="1">
        <v>2</v>
      </c>
      <c r="E15" s="7">
        <f>'Cálculo de nómina'!J25</f>
        <v>2112000</v>
      </c>
      <c r="F15" s="7">
        <v>0</v>
      </c>
      <c r="G15" s="7">
        <v>0</v>
      </c>
      <c r="H15" s="7">
        <v>0</v>
      </c>
      <c r="I15" s="25">
        <f t="shared" si="0"/>
        <v>2112000</v>
      </c>
      <c r="J15" s="25">
        <f t="shared" si="1"/>
        <v>25344000</v>
      </c>
    </row>
    <row r="16" spans="3:10" x14ac:dyDescent="0.25">
      <c r="C16" s="1" t="s">
        <v>29</v>
      </c>
      <c r="D16" s="1">
        <v>3</v>
      </c>
      <c r="E16" s="7">
        <f>'Cálculo de nómina'!J26</f>
        <v>2112000</v>
      </c>
      <c r="F16" s="7">
        <v>0</v>
      </c>
      <c r="G16" s="7">
        <v>0</v>
      </c>
      <c r="H16" s="7">
        <v>0</v>
      </c>
      <c r="I16" s="25">
        <f t="shared" si="0"/>
        <v>2112000</v>
      </c>
      <c r="J16" s="25">
        <f t="shared" si="1"/>
        <v>25344000</v>
      </c>
    </row>
    <row r="17" spans="3:10" x14ac:dyDescent="0.25">
      <c r="C17" s="1" t="s">
        <v>30</v>
      </c>
      <c r="D17" s="1">
        <v>1</v>
      </c>
      <c r="E17" s="7">
        <f>'Cálculo de nómina'!J27</f>
        <v>2112000</v>
      </c>
      <c r="F17" s="7">
        <v>0</v>
      </c>
      <c r="G17" s="7">
        <v>0</v>
      </c>
      <c r="H17" s="7">
        <v>0</v>
      </c>
      <c r="I17" s="25">
        <f t="shared" si="0"/>
        <v>2112000</v>
      </c>
      <c r="J17" s="25">
        <f t="shared" si="1"/>
        <v>25344000</v>
      </c>
    </row>
    <row r="18" spans="3:10" x14ac:dyDescent="0.25">
      <c r="C18" s="38" t="s">
        <v>31</v>
      </c>
      <c r="D18" s="38"/>
      <c r="E18" s="26">
        <f>SUM(E4:E17)</f>
        <v>30870000</v>
      </c>
      <c r="F18" s="26">
        <f t="shared" ref="F18:J18" si="2">SUM(F4:F17)</f>
        <v>2459574</v>
      </c>
      <c r="G18" s="26">
        <f t="shared" si="2"/>
        <v>468000</v>
      </c>
      <c r="H18" s="26">
        <f t="shared" si="2"/>
        <v>2758860</v>
      </c>
      <c r="I18" s="26">
        <f t="shared" si="2"/>
        <v>36556434</v>
      </c>
      <c r="J18" s="26">
        <f t="shared" si="2"/>
        <v>438677208</v>
      </c>
    </row>
    <row r="20" spans="3:10" x14ac:dyDescent="0.25">
      <c r="E20" s="30"/>
    </row>
    <row r="21" spans="3:10" x14ac:dyDescent="0.25">
      <c r="F21" s="27"/>
      <c r="G21" s="27"/>
      <c r="H21" s="27"/>
    </row>
    <row r="22" spans="3:10" x14ac:dyDescent="0.25">
      <c r="F22" s="27"/>
      <c r="G22" s="28"/>
      <c r="H22" s="28"/>
    </row>
    <row r="23" spans="3:10" x14ac:dyDescent="0.25">
      <c r="F23" s="27"/>
      <c r="G23" s="28"/>
      <c r="H23" s="28"/>
    </row>
    <row r="24" spans="3:10" x14ac:dyDescent="0.25">
      <c r="F24" s="27"/>
      <c r="G24" s="28"/>
      <c r="H24" s="28"/>
    </row>
    <row r="25" spans="3:10" x14ac:dyDescent="0.25">
      <c r="F25" s="27"/>
      <c r="G25" s="29"/>
      <c r="H25" s="28"/>
    </row>
  </sheetData>
  <mergeCells count="1">
    <mergeCell ref="C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Cálculo de nómina</vt:lpstr>
      <vt:lpstr>Estructura salarial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57317</dc:creator>
  <cp:lastModifiedBy>JUAN GUTIERREZ</cp:lastModifiedBy>
  <dcterms:created xsi:type="dcterms:W3CDTF">2015-06-05T18:19:34Z</dcterms:created>
  <dcterms:modified xsi:type="dcterms:W3CDTF">2024-06-29T21:56:11Z</dcterms:modified>
</cp:coreProperties>
</file>